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D:\_Флекса\_Техкарты\"/>
    </mc:Choice>
  </mc:AlternateContent>
  <xr:revisionPtr revIDLastSave="0" documentId="13_ncr:1_{617A629D-0FC2-48E7-8518-230E5B3D1E6F}" xr6:coauthVersionLast="47" xr6:coauthVersionMax="47" xr10:uidLastSave="{00000000-0000-0000-0000-000000000000}"/>
  <bookViews>
    <workbookView xWindow="510" yWindow="1485" windowWidth="28290" windowHeight="14715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6" i="1" l="1"/>
  <c r="P8" i="1" s="1"/>
  <c r="O6" i="1"/>
  <c r="O8" i="1" s="1"/>
  <c r="N6" i="1"/>
  <c r="N8" i="1" s="1"/>
  <c r="M6" i="1"/>
  <c r="M8" i="1" s="1"/>
  <c r="L6" i="1"/>
  <c r="L8" i="1" s="1"/>
  <c r="K6" i="1"/>
  <c r="K8" i="1" s="1"/>
  <c r="J6" i="1"/>
  <c r="J8" i="1" s="1"/>
  <c r="I6" i="1"/>
  <c r="I8" i="1" s="1"/>
  <c r="H6" i="1"/>
  <c r="H8" i="1" s="1"/>
  <c r="G6" i="1"/>
  <c r="G8" i="1" s="1"/>
  <c r="F6" i="1"/>
  <c r="F8" i="1" s="1"/>
  <c r="E6" i="1"/>
  <c r="E8" i="1" s="1"/>
  <c r="D6" i="1"/>
  <c r="D8" i="1" s="1"/>
  <c r="C6" i="1"/>
  <c r="C8" i="1" s="1"/>
  <c r="B6" i="1"/>
  <c r="B8" i="1" s="1"/>
  <c r="P4" i="1"/>
  <c r="O4" i="1"/>
  <c r="N4" i="1"/>
  <c r="M4" i="1"/>
  <c r="L4" i="1"/>
  <c r="K4" i="1"/>
  <c r="J4" i="1"/>
  <c r="I4" i="1"/>
  <c r="H4" i="1"/>
  <c r="G4" i="1"/>
  <c r="F4" i="1"/>
  <c r="E4" i="1"/>
  <c r="D4" i="1"/>
  <c r="C4" i="1"/>
  <c r="B4" i="1"/>
  <c r="J12" i="1"/>
  <c r="E12" i="1"/>
</calcChain>
</file>

<file path=xl/sharedStrings.xml><?xml version="1.0" encoding="utf-8"?>
<sst xmlns="http://schemas.openxmlformats.org/spreadsheetml/2006/main" count="14" uniqueCount="14">
  <si>
    <t>зазор по R</t>
  </si>
  <si>
    <t>кол-во по рапорту</t>
  </si>
  <si>
    <t>z</t>
  </si>
  <si>
    <t>ширина</t>
  </si>
  <si>
    <t>высота</t>
  </si>
  <si>
    <t>кол-во</t>
  </si>
  <si>
    <t>роль</t>
  </si>
  <si>
    <t>зазор</t>
  </si>
  <si>
    <t>ширина по печати</t>
  </si>
  <si>
    <t>плюс</t>
  </si>
  <si>
    <t>поля</t>
  </si>
  <si>
    <t>равно</t>
  </si>
  <si>
    <t>длина печати</t>
  </si>
  <si>
    <t>коэф.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</si>
</sst>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2:P18"/>
  <sheetViews>
    <sheetView tabSelected="1" workbookViewId="0">
      <selection activeCell="E19" sqref="E19"/>
    </sheetView>
  </sheetViews>
  <sheetFormatPr defaultRowHeight="15" x14ac:dyDescent="0.25"/>
  <cols>
    <col min="1" max="1" width="20.42578125" style="1" customWidth="1"/>
    <col min="2" max="16384" width="9.140625" style="1"/>
  </cols>
  <sheetData>
    <row r="2" spans="1:16" ht="18.75" x14ac:dyDescent="0.25">
      <c r="A2" s="6" t="s">
        <v>2</v>
      </c>
      <c r="B2" s="11">
        <v>76</v>
      </c>
      <c r="C2" s="11">
        <v>77</v>
      </c>
      <c r="D2" s="11">
        <v>79</v>
      </c>
      <c r="E2" s="11">
        <v>81</v>
      </c>
      <c r="F2" s="11">
        <v>84</v>
      </c>
      <c r="G2" s="11">
        <v>85</v>
      </c>
      <c r="H2" s="11">
        <v>86</v>
      </c>
      <c r="I2" s="11">
        <v>90</v>
      </c>
      <c r="J2" s="11">
        <v>96</v>
      </c>
      <c r="K2" s="11">
        <v>99</v>
      </c>
      <c r="L2" s="11">
        <v>100</v>
      </c>
      <c r="M2" s="11">
        <v>104</v>
      </c>
      <c r="N2" s="11">
        <v>106</v>
      </c>
      <c r="O2" s="11">
        <v>110</v>
      </c>
      <c r="P2" s="11">
        <v>120</v>
      </c>
    </row>
    <row r="3" spans="1:16" ht="11.25" customHeight="1" x14ac:dyDescent="0.25">
      <c r="A3" s="6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8.75" x14ac:dyDescent="0.25">
      <c r="A4" s="6" t="s">
        <v>12</v>
      </c>
      <c r="B4" s="11">
        <f t="shared" ref="B4:P4" si="0">3.175*B2</f>
        <v>241.29999999999998</v>
      </c>
      <c r="C4" s="11">
        <f t="shared" si="0"/>
        <v>244.47499999999999</v>
      </c>
      <c r="D4" s="11">
        <f t="shared" si="0"/>
        <v>250.82499999999999</v>
      </c>
      <c r="E4" s="11">
        <f t="shared" si="0"/>
        <v>257.17500000000001</v>
      </c>
      <c r="F4" s="11">
        <f t="shared" si="0"/>
        <v>266.7</v>
      </c>
      <c r="G4" s="11">
        <f t="shared" si="0"/>
        <v>269.875</v>
      </c>
      <c r="H4" s="11">
        <f t="shared" si="0"/>
        <v>273.05</v>
      </c>
      <c r="I4" s="11">
        <f t="shared" si="0"/>
        <v>285.75</v>
      </c>
      <c r="J4" s="11">
        <f t="shared" si="0"/>
        <v>304.79999999999995</v>
      </c>
      <c r="K4" s="11">
        <f t="shared" si="0"/>
        <v>314.32499999999999</v>
      </c>
      <c r="L4" s="11">
        <f t="shared" si="0"/>
        <v>317.5</v>
      </c>
      <c r="M4" s="11">
        <f t="shared" si="0"/>
        <v>330.2</v>
      </c>
      <c r="N4" s="11">
        <f t="shared" si="0"/>
        <v>336.54999999999995</v>
      </c>
      <c r="O4" s="11">
        <f t="shared" si="0"/>
        <v>349.25</v>
      </c>
      <c r="P4" s="11">
        <f t="shared" si="0"/>
        <v>381</v>
      </c>
    </row>
    <row r="5" spans="1:16" ht="8.25" customHeight="1" x14ac:dyDescent="0.25"/>
    <row r="6" spans="1:16" ht="20.25" customHeight="1" x14ac:dyDescent="0.25">
      <c r="A6" s="1" t="s">
        <v>1</v>
      </c>
      <c r="B6" s="2">
        <f>INT(B2*3.175/A15)-A18</f>
        <v>17</v>
      </c>
      <c r="C6" s="2">
        <f>INT(C2*3.175/A15)-A18</f>
        <v>17</v>
      </c>
      <c r="D6" s="2">
        <f>INT(D2*3.175/A15)-A18</f>
        <v>17</v>
      </c>
      <c r="E6" s="2">
        <f>INT(E2*3.175/A15)-A18</f>
        <v>18</v>
      </c>
      <c r="F6" s="2">
        <f>INT(F2*3.175/A15)-A18</f>
        <v>19</v>
      </c>
      <c r="G6" s="2">
        <f>INT(G2*3.175/A15)-A18</f>
        <v>19</v>
      </c>
      <c r="H6" s="2">
        <f>INT(H2*3.175/A15)-A18</f>
        <v>19</v>
      </c>
      <c r="I6" s="2">
        <f>INT(I2*3.175/A15)-A18</f>
        <v>20</v>
      </c>
      <c r="J6" s="2">
        <f>INT(J2*3.175/A15)-A18</f>
        <v>21</v>
      </c>
      <c r="K6" s="2">
        <f>INT(K2*3.175/A15)-A18</f>
        <v>22</v>
      </c>
      <c r="L6" s="2">
        <f>INT(L2*3.175/A15)-A18</f>
        <v>22</v>
      </c>
      <c r="M6" s="2">
        <f>INT(M2*3.175/A15)-A18</f>
        <v>23</v>
      </c>
      <c r="N6" s="2">
        <f>INT(N2*3.175/A15)-A18</f>
        <v>24</v>
      </c>
      <c r="O6" s="2">
        <f>INT(O2*3.175/A15)-A18</f>
        <v>24</v>
      </c>
      <c r="P6" s="2">
        <f>INT(P2*3.175/A15)-A18</f>
        <v>27</v>
      </c>
    </row>
    <row r="7" spans="1:16" ht="14.25" customHeight="1" x14ac:dyDescent="0.25"/>
    <row r="8" spans="1:16" ht="27" customHeight="1" x14ac:dyDescent="0.25">
      <c r="A8" s="1" t="s">
        <v>0</v>
      </c>
      <c r="B8" s="10">
        <f>(B2*3.175-A15*B6)/B6</f>
        <v>0.19411764705882253</v>
      </c>
      <c r="C8" s="10">
        <f>(C2*3.175-A15*C6)/C6</f>
        <v>0.38088235294117612</v>
      </c>
      <c r="D8" s="10">
        <f>(D2*3.175-A15*D6)/D6</f>
        <v>0.75441176470588167</v>
      </c>
      <c r="E8" s="10">
        <f>(E2*3.175-A15*E6)/E6</f>
        <v>0.28750000000000064</v>
      </c>
      <c r="F8" s="10">
        <f>(F2*3.175-A15*F6)/F6</f>
        <v>3.6842105263157295E-2</v>
      </c>
      <c r="G8" s="10">
        <f>(G2*3.175-A15*G6)/G6</f>
        <v>0.20394736842105263</v>
      </c>
      <c r="H8" s="10">
        <f>(H2*3.175-A15*H6)/H6</f>
        <v>0.37105263157894797</v>
      </c>
      <c r="I8" s="10">
        <f>(I2*3.175-A15*I6)/I6</f>
        <v>0.28749999999999998</v>
      </c>
      <c r="J8" s="10">
        <f>(J2*3.175-A15*J6)/J6</f>
        <v>0.51428571428571213</v>
      </c>
      <c r="K8" s="10">
        <f>(K2*3.175-A15*K6)/K6</f>
        <v>0.28749999999999948</v>
      </c>
      <c r="L8" s="10">
        <f>(L2*3.175-A15*L6)/L6</f>
        <v>0.43181818181818182</v>
      </c>
      <c r="M8" s="10">
        <f>(M2*3.175-A15*M6)/M6</f>
        <v>0.35652173913043428</v>
      </c>
      <c r="N8" s="10">
        <f>(N2*3.175-A15*N6)/N6</f>
        <v>2.2916666666664771E-2</v>
      </c>
      <c r="O8" s="10">
        <f>(O2*3.175-A15*O6)/O6</f>
        <v>0.55208333333333337</v>
      </c>
      <c r="P8" s="10">
        <f>(P2*3.175-A15*P6)/P6</f>
        <v>0.1111111111111111</v>
      </c>
    </row>
    <row r="11" spans="1:16" ht="16.5" thickBot="1" x14ac:dyDescent="0.3">
      <c r="A11" s="1" t="s">
        <v>3</v>
      </c>
      <c r="B11" s="1" t="s">
        <v>7</v>
      </c>
      <c r="C11" s="1" t="s">
        <v>5</v>
      </c>
      <c r="E11" s="15" t="s">
        <v>8</v>
      </c>
      <c r="F11" s="15"/>
      <c r="H11" s="1" t="s">
        <v>10</v>
      </c>
      <c r="J11" s="18" t="s">
        <v>6</v>
      </c>
      <c r="K11" s="18"/>
    </row>
    <row r="12" spans="1:16" ht="21.75" thickBot="1" x14ac:dyDescent="0.3">
      <c r="A12" s="4">
        <v>14</v>
      </c>
      <c r="B12" s="7">
        <v>4</v>
      </c>
      <c r="C12" s="5">
        <v>2</v>
      </c>
      <c r="E12" s="13">
        <f>(A12+B12)*C12-B12</f>
        <v>32</v>
      </c>
      <c r="F12" s="14"/>
      <c r="G12" s="1" t="s">
        <v>9</v>
      </c>
      <c r="H12" s="9">
        <v>6</v>
      </c>
      <c r="I12" s="8" t="s">
        <v>11</v>
      </c>
      <c r="J12" s="16">
        <f>2*H12+(A12+B12)*C12-B12</f>
        <v>44</v>
      </c>
      <c r="K12" s="17"/>
    </row>
    <row r="14" spans="1:16" ht="15.75" thickBot="1" x14ac:dyDescent="0.3">
      <c r="A14" s="1" t="s">
        <v>4</v>
      </c>
    </row>
    <row r="15" spans="1:16" ht="19.5" customHeight="1" thickBot="1" x14ac:dyDescent="0.3">
      <c r="A15" s="3">
        <v>14</v>
      </c>
    </row>
    <row r="17" spans="1:1" ht="15.75" thickBot="1" x14ac:dyDescent="0.3">
      <c r="A17" s="1" t="s">
        <v>13</v>
      </c>
    </row>
    <row r="18" spans="1:1" ht="15.75" thickBot="1" x14ac:dyDescent="0.3">
      <c r="A18" s="12">
        <v>0</v>
      </c>
    </row>
  </sheetData>
  <mergeCells count="4">
    <mergeCell ref="E12:F12"/>
    <mergeCell ref="E11:F11"/>
    <mergeCell ref="J12:K12"/>
    <mergeCell ref="J11:K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egor</dc:creator>
  <cp:lastModifiedBy>egor</cp:lastModifiedBy>
  <dcterms:created xsi:type="dcterms:W3CDTF">2015-06-05T18:19:34Z</dcterms:created>
  <dcterms:modified xsi:type="dcterms:W3CDTF">2023-02-22T11:58:54Z</dcterms:modified>
</cp:coreProperties>
</file>